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nu_data\Articles\ASIC &amp; Moelle (BiorXiv 2021-PLOS Comp Bio 2023)\soumission\PLoS Comput Biol\data figures\"/>
    </mc:Choice>
  </mc:AlternateContent>
  <bookViews>
    <workbookView xWindow="0" yWindow="0" windowWidth="15312" windowHeight="6972" activeTab="1"/>
  </bookViews>
  <sheets>
    <sheet name="Figure 3B" sheetId="1" r:id="rId1"/>
    <sheet name="Figure 3C" sheetId="2" r:id="rId2"/>
    <sheet name="Figure 3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2" l="1"/>
  <c r="S5" i="2"/>
  <c r="S6" i="2"/>
  <c r="S7" i="2"/>
  <c r="S8" i="2"/>
  <c r="S9" i="2"/>
  <c r="S10" i="2"/>
  <c r="S11" i="2"/>
  <c r="S12" i="2"/>
  <c r="S3" i="2"/>
  <c r="P4" i="2"/>
  <c r="P5" i="2"/>
  <c r="P6" i="2"/>
  <c r="P7" i="2"/>
  <c r="P8" i="2"/>
  <c r="P9" i="2"/>
  <c r="P10" i="2"/>
  <c r="P11" i="2"/>
  <c r="P12" i="2"/>
  <c r="P3" i="2"/>
  <c r="M4" i="2"/>
  <c r="M5" i="2"/>
  <c r="M6" i="2"/>
  <c r="M7" i="2"/>
  <c r="M3" i="2"/>
  <c r="J4" i="2"/>
  <c r="J5" i="2"/>
  <c r="J6" i="2"/>
  <c r="J7" i="2"/>
  <c r="J3" i="2"/>
  <c r="G4" i="2"/>
  <c r="G5" i="2"/>
  <c r="G6" i="2"/>
  <c r="G7" i="2"/>
  <c r="G8" i="2"/>
  <c r="G9" i="2"/>
  <c r="G3" i="2"/>
  <c r="D4" i="2"/>
  <c r="D5" i="2"/>
  <c r="D6" i="2"/>
  <c r="D7" i="2"/>
  <c r="D8" i="2"/>
  <c r="D9" i="2"/>
  <c r="D10" i="2"/>
  <c r="D11" i="2"/>
  <c r="D12" i="2"/>
  <c r="D13" i="2"/>
  <c r="D3" i="2"/>
  <c r="J4" i="3"/>
  <c r="J5" i="3"/>
  <c r="J6" i="3"/>
  <c r="J7" i="3"/>
  <c r="J8" i="3"/>
  <c r="J9" i="3"/>
  <c r="J10" i="3"/>
  <c r="J11" i="3"/>
  <c r="J12" i="3"/>
  <c r="J13" i="3"/>
  <c r="J3" i="3"/>
  <c r="G4" i="3"/>
  <c r="G5" i="3"/>
  <c r="G6" i="3"/>
  <c r="G7" i="3"/>
  <c r="G3" i="3"/>
  <c r="D4" i="3"/>
  <c r="D5" i="3"/>
  <c r="D6" i="3"/>
  <c r="D7" i="3"/>
  <c r="D8" i="3"/>
  <c r="D3" i="3"/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4" i="1"/>
  <c r="I5" i="1"/>
  <c r="I6" i="1"/>
  <c r="I7" i="1"/>
  <c r="I8" i="1"/>
  <c r="I9" i="1"/>
  <c r="I10" i="1"/>
  <c r="I11" i="1"/>
  <c r="I12" i="1"/>
  <c r="I13" i="1"/>
  <c r="I14" i="1"/>
  <c r="I15" i="1"/>
  <c r="I16" i="1"/>
  <c r="I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4" i="1"/>
</calcChain>
</file>

<file path=xl/sharedStrings.xml><?xml version="1.0" encoding="utf-8"?>
<sst xmlns="http://schemas.openxmlformats.org/spreadsheetml/2006/main" count="108" uniqueCount="50">
  <si>
    <t>rASIC1a</t>
  </si>
  <si>
    <t>rASIC1a/2a</t>
  </si>
  <si>
    <t>rASIC1a/2b</t>
  </si>
  <si>
    <t>FIG 3B</t>
  </si>
  <si>
    <t>sustained current (pA/pF)</t>
  </si>
  <si>
    <t>cell 1</t>
  </si>
  <si>
    <t>cell 3</t>
  </si>
  <si>
    <t>cell 2</t>
  </si>
  <si>
    <t>cell 6</t>
  </si>
  <si>
    <t>cell 5</t>
  </si>
  <si>
    <t>cell 4</t>
  </si>
  <si>
    <t>cell 7</t>
  </si>
  <si>
    <t>cell 8</t>
  </si>
  <si>
    <t>cell 9</t>
  </si>
  <si>
    <t>cell 10</t>
  </si>
  <si>
    <t>cell 11</t>
  </si>
  <si>
    <t>cell 12</t>
  </si>
  <si>
    <t>cell 13</t>
  </si>
  <si>
    <t>cell 14</t>
  </si>
  <si>
    <t>cell 15</t>
  </si>
  <si>
    <t>cell 16</t>
  </si>
  <si>
    <t>cell 17</t>
  </si>
  <si>
    <t>cell 18</t>
  </si>
  <si>
    <t>cell 19</t>
  </si>
  <si>
    <t>cell 20</t>
  </si>
  <si>
    <t>cell 21</t>
  </si>
  <si>
    <t>cell 22</t>
  </si>
  <si>
    <t>cell 23</t>
  </si>
  <si>
    <t>cell 24</t>
  </si>
  <si>
    <t>cell 25</t>
  </si>
  <si>
    <t>transient curent (pA/pF)</t>
  </si>
  <si>
    <t>ratio (sst/tr)</t>
  </si>
  <si>
    <t>ASIC1a/2a</t>
  </si>
  <si>
    <t>ASIC1a/2b</t>
  </si>
  <si>
    <t>ctrl 1a</t>
  </si>
  <si>
    <t>ctrl 1a2a</t>
  </si>
  <si>
    <t>Mamb 1a2a</t>
  </si>
  <si>
    <t>ctrl 1a2b</t>
  </si>
  <si>
    <t>Mamb 1a2b</t>
  </si>
  <si>
    <t>Mamb 1a</t>
  </si>
  <si>
    <t>I/Ictrl</t>
  </si>
  <si>
    <t xml:space="preserve">ASIC1a </t>
  </si>
  <si>
    <t>Fig 3C</t>
  </si>
  <si>
    <t>PcTx1 30 nM</t>
  </si>
  <si>
    <t>PcTx1 300 nM</t>
  </si>
  <si>
    <t>PctTx1 - 30nM</t>
  </si>
  <si>
    <t>PcTx1-300nM</t>
  </si>
  <si>
    <t>PcTx1 - 30 nM</t>
  </si>
  <si>
    <t>PcTx1 - 300 nM</t>
  </si>
  <si>
    <t>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</si>
</sst>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i/>
      <sz val="11"/>
      <color theme="1"/>
      <name val="Calibri"/>
      <family val="2"/>
      <scheme val="minor"/>
    </font>
    <font>
      <sz val="9"/>
      <name val="Arial"/>
    </font>
    <font>
      <b/>
      <sz val="9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2" fontId="2" fillId="0" borderId="0" xfId="0" applyNumberFormat="1" applyFont="1" applyBorder="1"/>
    <xf numFmtId="2" fontId="2" fillId="0" borderId="7" xfId="0" applyNumberFormat="1" applyFont="1" applyBorder="1"/>
    <xf numFmtId="0" fontId="0" fillId="0" borderId="0" xfId="0" applyBorder="1"/>
    <xf numFmtId="2" fontId="2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4" xfId="0" applyBorder="1"/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2" fontId="2" fillId="0" borderId="7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0" fillId="0" borderId="3" xfId="0" applyBorder="1"/>
    <xf numFmtId="0" fontId="2" fillId="0" borderId="4" xfId="0" applyFont="1" applyBorder="1"/>
    <xf numFmtId="0" fontId="2" fillId="0" borderId="6" xfId="0" applyFont="1" applyBorder="1"/>
    <xf numFmtId="0" fontId="1" fillId="0" borderId="9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0" fillId="0" borderId="7" xfId="0" applyBorder="1"/>
    <xf numFmtId="2" fontId="0" fillId="0" borderId="0" xfId="0" applyNumberFormat="1"/>
    <xf numFmtId="0" fontId="1" fillId="0" borderId="2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2" fontId="4" fillId="0" borderId="0" xfId="0" applyNumberFormat="1" applyFont="1" applyBorder="1"/>
    <xf numFmtId="0" fontId="4" fillId="0" borderId="6" xfId="0" applyFont="1" applyBorder="1"/>
    <xf numFmtId="0" fontId="4" fillId="0" borderId="7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5" xfId="0" applyFont="1" applyBorder="1"/>
    <xf numFmtId="0" fontId="4" fillId="0" borderId="8" xfId="0" applyFont="1" applyBorder="1"/>
    <xf numFmtId="2" fontId="6" fillId="0" borderId="5" xfId="0" applyNumberFormat="1" applyFont="1" applyBorder="1"/>
    <xf numFmtId="2" fontId="4" fillId="0" borderId="5" xfId="0" applyNumberFormat="1" applyFont="1" applyBorder="1"/>
    <xf numFmtId="2" fontId="6" fillId="0" borderId="8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7" xfId="0" applyFont="1" applyBorder="1"/>
    <xf numFmtId="0" fontId="2" fillId="0" borderId="13" xfId="0" applyFont="1" applyBorder="1"/>
    <xf numFmtId="0" fontId="2" fillId="0" borderId="14" xfId="0" applyFont="1" applyBorder="1"/>
    <xf numFmtId="0" fontId="0" fillId="0" borderId="15" xfId="0" applyBorder="1"/>
    <xf numFmtId="0" fontId="2" fillId="0" borderId="15" xfId="0" applyFont="1" applyBorder="1"/>
    <xf numFmtId="0" fontId="7" fillId="0" borderId="12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Q14" sqref="Q14"/>
    </sheetView>
  </sheetViews>
  <sheetFormatPr baseColWidth="10" defaultRowHeight="14.4" x14ac:dyDescent="0.3"/>
  <cols>
    <col min="2" max="2" width="11.5546875" customWidth="1"/>
  </cols>
  <sheetData>
    <row r="1" spans="1:14" ht="15" thickBot="1" x14ac:dyDescent="0.35"/>
    <row r="2" spans="1:14" x14ac:dyDescent="0.3">
      <c r="A2" s="16" t="s">
        <v>3</v>
      </c>
      <c r="B2" s="29" t="s">
        <v>0</v>
      </c>
      <c r="C2" s="29"/>
      <c r="D2" s="17"/>
      <c r="E2" s="13"/>
      <c r="F2" s="16" t="s">
        <v>3</v>
      </c>
      <c r="G2" s="29" t="s">
        <v>1</v>
      </c>
      <c r="H2" s="29"/>
      <c r="I2" s="17"/>
      <c r="J2" s="14"/>
      <c r="K2" s="16" t="s">
        <v>3</v>
      </c>
      <c r="L2" s="29" t="s">
        <v>2</v>
      </c>
      <c r="M2" s="29"/>
      <c r="N2" s="20"/>
    </row>
    <row r="3" spans="1:14" ht="43.2" x14ac:dyDescent="0.3">
      <c r="A3" s="7"/>
      <c r="B3" s="8" t="s">
        <v>30</v>
      </c>
      <c r="C3" s="8" t="s">
        <v>4</v>
      </c>
      <c r="D3" s="9" t="s">
        <v>31</v>
      </c>
      <c r="E3" s="8"/>
      <c r="F3" s="15"/>
      <c r="G3" s="8" t="s">
        <v>30</v>
      </c>
      <c r="H3" s="8" t="s">
        <v>4</v>
      </c>
      <c r="I3" s="9" t="s">
        <v>31</v>
      </c>
      <c r="J3" s="6"/>
      <c r="K3" s="7"/>
      <c r="L3" s="8" t="s">
        <v>30</v>
      </c>
      <c r="M3" s="8" t="s">
        <v>4</v>
      </c>
      <c r="N3" s="9" t="s">
        <v>31</v>
      </c>
    </row>
    <row r="4" spans="1:14" x14ac:dyDescent="0.3">
      <c r="A4" s="10" t="s">
        <v>5</v>
      </c>
      <c r="B4" s="5">
        <v>-113.6</v>
      </c>
      <c r="C4" s="5">
        <v>-0.35</v>
      </c>
      <c r="D4" s="18">
        <f>C4/B4</f>
        <v>3.0809859154929575E-3</v>
      </c>
      <c r="E4" s="5"/>
      <c r="F4" s="10" t="s">
        <v>5</v>
      </c>
      <c r="G4" s="2">
        <v>-101.78</v>
      </c>
      <c r="H4" s="2">
        <v>-41.15</v>
      </c>
      <c r="I4" s="18">
        <f>H4/G4</f>
        <v>0.40430339948909411</v>
      </c>
      <c r="J4" s="2"/>
      <c r="K4" s="10" t="s">
        <v>5</v>
      </c>
      <c r="L4" s="2">
        <v>-39.76</v>
      </c>
      <c r="M4" s="2">
        <v>-10.82</v>
      </c>
      <c r="N4" s="18">
        <f>M4/L4</f>
        <v>0.27213279678068414</v>
      </c>
    </row>
    <row r="5" spans="1:14" x14ac:dyDescent="0.3">
      <c r="A5" s="10" t="s">
        <v>7</v>
      </c>
      <c r="B5" s="5">
        <v>-121.02</v>
      </c>
      <c r="C5" s="5">
        <v>-3.32</v>
      </c>
      <c r="D5" s="18">
        <f t="shared" ref="D5:D23" si="0">C5/B5</f>
        <v>2.7433482069079491E-2</v>
      </c>
      <c r="E5" s="5"/>
      <c r="F5" s="10" t="s">
        <v>7</v>
      </c>
      <c r="G5" s="2">
        <v>-53.93</v>
      </c>
      <c r="H5" s="2">
        <v>-36.25</v>
      </c>
      <c r="I5" s="18">
        <f t="shared" ref="I5:I16" si="1">H5/G5</f>
        <v>0.67216762469868352</v>
      </c>
      <c r="J5" s="2"/>
      <c r="K5" s="10" t="s">
        <v>7</v>
      </c>
      <c r="L5" s="2">
        <v>-26.26</v>
      </c>
      <c r="M5" s="2">
        <v>-3.14</v>
      </c>
      <c r="N5" s="18">
        <f t="shared" ref="N5:N28" si="2">M5/L5</f>
        <v>0.11957349581111958</v>
      </c>
    </row>
    <row r="6" spans="1:14" x14ac:dyDescent="0.3">
      <c r="A6" s="10" t="s">
        <v>6</v>
      </c>
      <c r="B6" s="5">
        <v>-176.74</v>
      </c>
      <c r="C6" s="5">
        <v>-3.84</v>
      </c>
      <c r="D6" s="18">
        <f t="shared" si="0"/>
        <v>2.1726830372298288E-2</v>
      </c>
      <c r="E6" s="5"/>
      <c r="F6" s="10" t="s">
        <v>6</v>
      </c>
      <c r="G6" s="2">
        <v>-53.74</v>
      </c>
      <c r="H6" s="2">
        <v>-12.7</v>
      </c>
      <c r="I6" s="18">
        <f t="shared" si="1"/>
        <v>0.236323036844064</v>
      </c>
      <c r="J6" s="2"/>
      <c r="K6" s="10" t="s">
        <v>6</v>
      </c>
      <c r="L6" s="2">
        <v>-56.14</v>
      </c>
      <c r="M6" s="2">
        <v>-21.61</v>
      </c>
      <c r="N6" s="18">
        <f t="shared" si="2"/>
        <v>0.38493053081581757</v>
      </c>
    </row>
    <row r="7" spans="1:14" x14ac:dyDescent="0.3">
      <c r="A7" s="10" t="s">
        <v>10</v>
      </c>
      <c r="B7" s="5">
        <v>-121.61</v>
      </c>
      <c r="C7" s="5">
        <v>-7.09</v>
      </c>
      <c r="D7" s="18">
        <f t="shared" si="0"/>
        <v>5.8301126552092755E-2</v>
      </c>
      <c r="E7" s="5"/>
      <c r="F7" s="10" t="s">
        <v>10</v>
      </c>
      <c r="G7" s="2">
        <v>-88.04</v>
      </c>
      <c r="H7" s="2">
        <v>-15.58</v>
      </c>
      <c r="I7" s="18">
        <f t="shared" si="1"/>
        <v>0.17696501590186278</v>
      </c>
      <c r="J7" s="2"/>
      <c r="K7" s="10" t="s">
        <v>10</v>
      </c>
      <c r="L7" s="2">
        <v>-20.88</v>
      </c>
      <c r="M7" s="2">
        <v>-1.04</v>
      </c>
      <c r="N7" s="18">
        <f t="shared" si="2"/>
        <v>4.980842911877395E-2</v>
      </c>
    </row>
    <row r="8" spans="1:14" x14ac:dyDescent="0.3">
      <c r="A8" s="10" t="s">
        <v>9</v>
      </c>
      <c r="B8" s="5">
        <v>-339.15</v>
      </c>
      <c r="C8" s="5">
        <v>-0.63</v>
      </c>
      <c r="D8" s="18">
        <f t="shared" si="0"/>
        <v>1.8575851393188856E-3</v>
      </c>
      <c r="E8" s="5"/>
      <c r="F8" s="10" t="s">
        <v>9</v>
      </c>
      <c r="G8" s="2">
        <v>-252.81</v>
      </c>
      <c r="H8" s="2">
        <v>-82.88</v>
      </c>
      <c r="I8" s="18">
        <f t="shared" si="1"/>
        <v>0.32783513310391199</v>
      </c>
      <c r="J8" s="2"/>
      <c r="K8" s="10" t="s">
        <v>9</v>
      </c>
      <c r="L8" s="2">
        <v>-36.92</v>
      </c>
      <c r="M8" s="2">
        <v>-0.8</v>
      </c>
      <c r="N8" s="18">
        <f t="shared" si="2"/>
        <v>2.1668472372697724E-2</v>
      </c>
    </row>
    <row r="9" spans="1:14" x14ac:dyDescent="0.3">
      <c r="A9" s="10" t="s">
        <v>8</v>
      </c>
      <c r="B9" s="5">
        <v>-214.95</v>
      </c>
      <c r="C9" s="5">
        <v>-3.17</v>
      </c>
      <c r="D9" s="18">
        <f t="shared" si="0"/>
        <v>1.4747615724587113E-2</v>
      </c>
      <c r="E9" s="5"/>
      <c r="F9" s="10" t="s">
        <v>8</v>
      </c>
      <c r="G9" s="2">
        <v>-46.71</v>
      </c>
      <c r="H9" s="2">
        <v>-24.62</v>
      </c>
      <c r="I9" s="18">
        <f t="shared" si="1"/>
        <v>0.52708199529008781</v>
      </c>
      <c r="J9" s="2"/>
      <c r="K9" s="10" t="s">
        <v>8</v>
      </c>
      <c r="L9" s="2">
        <v>-15.62</v>
      </c>
      <c r="M9" s="2">
        <v>-4.71</v>
      </c>
      <c r="N9" s="18">
        <f t="shared" si="2"/>
        <v>0.30153649167733676</v>
      </c>
    </row>
    <row r="10" spans="1:14" x14ac:dyDescent="0.3">
      <c r="A10" s="10" t="s">
        <v>11</v>
      </c>
      <c r="B10" s="5">
        <v>-161.13999999999999</v>
      </c>
      <c r="C10" s="5">
        <v>-1.27</v>
      </c>
      <c r="D10" s="18">
        <f t="shared" si="0"/>
        <v>7.8813454139257787E-3</v>
      </c>
      <c r="E10" s="5"/>
      <c r="F10" s="10" t="s">
        <v>11</v>
      </c>
      <c r="G10" s="2">
        <v>-145.12</v>
      </c>
      <c r="H10" s="2">
        <v>-57.23</v>
      </c>
      <c r="I10" s="18">
        <f t="shared" si="1"/>
        <v>0.39436328555678057</v>
      </c>
      <c r="J10" s="2"/>
      <c r="K10" s="10" t="s">
        <v>11</v>
      </c>
      <c r="L10" s="2">
        <v>-22.6</v>
      </c>
      <c r="M10" s="2">
        <v>-0.23</v>
      </c>
      <c r="N10" s="18">
        <f t="shared" si="2"/>
        <v>1.0176991150442478E-2</v>
      </c>
    </row>
    <row r="11" spans="1:14" x14ac:dyDescent="0.3">
      <c r="A11" s="10" t="s">
        <v>12</v>
      </c>
      <c r="B11" s="5">
        <v>-132.79</v>
      </c>
      <c r="C11" s="5">
        <v>-0.6</v>
      </c>
      <c r="D11" s="18">
        <f t="shared" si="0"/>
        <v>4.5184125310640862E-3</v>
      </c>
      <c r="E11" s="5"/>
      <c r="F11" s="10" t="s">
        <v>12</v>
      </c>
      <c r="G11" s="2">
        <v>-16.059999999999999</v>
      </c>
      <c r="H11" s="2">
        <v>-10.36</v>
      </c>
      <c r="I11" s="18">
        <f t="shared" si="1"/>
        <v>0.64508094645080949</v>
      </c>
      <c r="J11" s="2"/>
      <c r="K11" s="10" t="s">
        <v>12</v>
      </c>
      <c r="L11" s="2">
        <v>-8.68</v>
      </c>
      <c r="M11" s="2">
        <v>-2.4900000000000002</v>
      </c>
      <c r="N11" s="18">
        <f t="shared" si="2"/>
        <v>0.28686635944700462</v>
      </c>
    </row>
    <row r="12" spans="1:14" x14ac:dyDescent="0.3">
      <c r="A12" s="10" t="s">
        <v>13</v>
      </c>
      <c r="B12" s="5">
        <v>-108.7</v>
      </c>
      <c r="C12" s="5">
        <v>-2.93</v>
      </c>
      <c r="D12" s="18">
        <f t="shared" si="0"/>
        <v>2.6954921803127876E-2</v>
      </c>
      <c r="E12" s="5"/>
      <c r="F12" s="10" t="s">
        <v>13</v>
      </c>
      <c r="G12" s="2">
        <v>-18.927907000000001</v>
      </c>
      <c r="H12" s="2">
        <v>-4.5627906999999999</v>
      </c>
      <c r="I12" s="18">
        <f t="shared" si="1"/>
        <v>0.2410615553003298</v>
      </c>
      <c r="J12" s="2"/>
      <c r="K12" s="10" t="s">
        <v>13</v>
      </c>
      <c r="L12" s="2">
        <v>-29.81</v>
      </c>
      <c r="M12" s="2">
        <v>-1.97</v>
      </c>
      <c r="N12" s="18">
        <f t="shared" si="2"/>
        <v>6.6085206306608524E-2</v>
      </c>
    </row>
    <row r="13" spans="1:14" x14ac:dyDescent="0.3">
      <c r="A13" s="10" t="s">
        <v>14</v>
      </c>
      <c r="B13" s="5">
        <v>-66.23</v>
      </c>
      <c r="C13" s="5">
        <v>-2.96</v>
      </c>
      <c r="D13" s="18">
        <f t="shared" si="0"/>
        <v>4.4692737430167592E-2</v>
      </c>
      <c r="E13" s="5"/>
      <c r="F13" s="10" t="s">
        <v>14</v>
      </c>
      <c r="G13" s="2">
        <v>-120.925</v>
      </c>
      <c r="H13" s="2">
        <v>-19.707142900000001</v>
      </c>
      <c r="I13" s="18">
        <f t="shared" si="1"/>
        <v>0.16296996402728967</v>
      </c>
      <c r="J13" s="2"/>
      <c r="K13" s="10" t="s">
        <v>14</v>
      </c>
      <c r="L13" s="2">
        <v>-8.02</v>
      </c>
      <c r="M13" s="2">
        <v>-1.43</v>
      </c>
      <c r="N13" s="18">
        <f t="shared" si="2"/>
        <v>0.17830423940149626</v>
      </c>
    </row>
    <row r="14" spans="1:14" x14ac:dyDescent="0.3">
      <c r="A14" s="10" t="s">
        <v>15</v>
      </c>
      <c r="B14" s="5">
        <v>-202.15</v>
      </c>
      <c r="C14" s="5">
        <v>-0.77</v>
      </c>
      <c r="D14" s="18">
        <f t="shared" si="0"/>
        <v>3.8090526836507543E-3</v>
      </c>
      <c r="E14" s="5"/>
      <c r="F14" s="10" t="s">
        <v>15</v>
      </c>
      <c r="G14" s="2">
        <v>-12.512499999999999</v>
      </c>
      <c r="H14" s="2">
        <v>-3.4031250000000002</v>
      </c>
      <c r="I14" s="18">
        <f t="shared" si="1"/>
        <v>0.27197802197802201</v>
      </c>
      <c r="J14" s="2"/>
      <c r="K14" s="10" t="s">
        <v>15</v>
      </c>
      <c r="L14" s="2">
        <v>-52.82</v>
      </c>
      <c r="M14" s="2">
        <v>-11.86</v>
      </c>
      <c r="N14" s="18">
        <f t="shared" si="2"/>
        <v>0.224536160545248</v>
      </c>
    </row>
    <row r="15" spans="1:14" x14ac:dyDescent="0.3">
      <c r="A15" s="10" t="s">
        <v>16</v>
      </c>
      <c r="B15" s="5">
        <v>-100.77</v>
      </c>
      <c r="C15" s="5">
        <v>-1.74</v>
      </c>
      <c r="D15" s="18">
        <f t="shared" si="0"/>
        <v>1.7267043763024709E-2</v>
      </c>
      <c r="E15" s="5"/>
      <c r="F15" s="10" t="s">
        <v>16</v>
      </c>
      <c r="G15" s="2">
        <v>-13.6362319</v>
      </c>
      <c r="H15" s="2">
        <v>-1.9637681199999999</v>
      </c>
      <c r="I15" s="18">
        <f t="shared" si="1"/>
        <v>0.1440110533761163</v>
      </c>
      <c r="J15" s="2"/>
      <c r="K15" s="10" t="s">
        <v>16</v>
      </c>
      <c r="L15" s="2">
        <v>-58.52</v>
      </c>
      <c r="M15" s="2">
        <v>-14.91</v>
      </c>
      <c r="N15" s="18">
        <f t="shared" si="2"/>
        <v>0.25478468899521528</v>
      </c>
    </row>
    <row r="16" spans="1:14" ht="15" thickBot="1" x14ac:dyDescent="0.35">
      <c r="A16" s="10" t="s">
        <v>17</v>
      </c>
      <c r="B16" s="5">
        <v>-56.68</v>
      </c>
      <c r="C16" s="5">
        <v>-6.12</v>
      </c>
      <c r="D16" s="18">
        <f t="shared" si="0"/>
        <v>0.10797459421312633</v>
      </c>
      <c r="E16" s="5"/>
      <c r="F16" s="11" t="s">
        <v>17</v>
      </c>
      <c r="G16" s="3">
        <v>-23.194285699999998</v>
      </c>
      <c r="H16" s="3">
        <v>-9.1999999999999993</v>
      </c>
      <c r="I16" s="19">
        <f t="shared" si="1"/>
        <v>0.39664942128396735</v>
      </c>
      <c r="J16" s="2"/>
      <c r="K16" s="10" t="s">
        <v>17</v>
      </c>
      <c r="L16" s="2">
        <v>-9.27</v>
      </c>
      <c r="M16" s="2">
        <v>-0.12</v>
      </c>
      <c r="N16" s="18">
        <f t="shared" si="2"/>
        <v>1.2944983818770227E-2</v>
      </c>
    </row>
    <row r="17" spans="1:14" x14ac:dyDescent="0.3">
      <c r="A17" s="10" t="s">
        <v>18</v>
      </c>
      <c r="B17" s="5">
        <v>-147.69</v>
      </c>
      <c r="C17" s="5">
        <v>-2.5299999999999998</v>
      </c>
      <c r="D17" s="18">
        <f t="shared" si="0"/>
        <v>1.7130475997020785E-2</v>
      </c>
      <c r="E17" s="5"/>
      <c r="K17" s="10" t="s">
        <v>18</v>
      </c>
      <c r="L17" s="2">
        <v>-13.87</v>
      </c>
      <c r="M17" s="2">
        <v>-0.72</v>
      </c>
      <c r="N17" s="18">
        <f t="shared" si="2"/>
        <v>5.191059841384283E-2</v>
      </c>
    </row>
    <row r="18" spans="1:14" x14ac:dyDescent="0.3">
      <c r="A18" s="10" t="s">
        <v>19</v>
      </c>
      <c r="B18" s="5">
        <v>-23.83</v>
      </c>
      <c r="C18" s="5">
        <v>-2.06</v>
      </c>
      <c r="D18" s="18">
        <f t="shared" si="0"/>
        <v>8.6445656735207724E-2</v>
      </c>
      <c r="E18" s="5"/>
      <c r="K18" s="10" t="s">
        <v>19</v>
      </c>
      <c r="L18" s="2">
        <v>-25.15</v>
      </c>
      <c r="M18" s="2">
        <v>-4.5</v>
      </c>
      <c r="N18" s="18">
        <f t="shared" si="2"/>
        <v>0.17892644135188868</v>
      </c>
    </row>
    <row r="19" spans="1:14" x14ac:dyDescent="0.3">
      <c r="A19" s="10" t="s">
        <v>20</v>
      </c>
      <c r="B19" s="5">
        <v>-10.65</v>
      </c>
      <c r="C19" s="5">
        <v>-0.21</v>
      </c>
      <c r="D19" s="18">
        <f t="shared" si="0"/>
        <v>1.9718309859154928E-2</v>
      </c>
      <c r="E19" s="5"/>
      <c r="K19" s="10" t="s">
        <v>20</v>
      </c>
      <c r="L19" s="2">
        <v>-80.31</v>
      </c>
      <c r="M19" s="2">
        <v>-30.76</v>
      </c>
      <c r="N19" s="18">
        <f t="shared" si="2"/>
        <v>0.38301581372182791</v>
      </c>
    </row>
    <row r="20" spans="1:14" x14ac:dyDescent="0.3">
      <c r="A20" s="10" t="s">
        <v>21</v>
      </c>
      <c r="B20" s="5">
        <v>-58.06</v>
      </c>
      <c r="C20" s="5">
        <v>-0.21</v>
      </c>
      <c r="D20" s="18">
        <f t="shared" si="0"/>
        <v>3.6169479848432652E-3</v>
      </c>
      <c r="E20" s="5"/>
      <c r="K20" s="10" t="s">
        <v>21</v>
      </c>
      <c r="L20" s="2">
        <v>-174.8</v>
      </c>
      <c r="M20" s="2">
        <v>-47.17</v>
      </c>
      <c r="N20" s="18">
        <f t="shared" si="2"/>
        <v>0.26985125858123571</v>
      </c>
    </row>
    <row r="21" spans="1:14" x14ac:dyDescent="0.3">
      <c r="A21" s="10" t="s">
        <v>22</v>
      </c>
      <c r="B21" s="5">
        <v>-62.13</v>
      </c>
      <c r="C21" s="5">
        <v>-0.13</v>
      </c>
      <c r="D21" s="18">
        <f t="shared" si="0"/>
        <v>2.0923869306293257E-3</v>
      </c>
      <c r="E21" s="5"/>
      <c r="K21" s="10" t="s">
        <v>22</v>
      </c>
      <c r="L21" s="2">
        <v>-136.47999999999999</v>
      </c>
      <c r="M21" s="2">
        <v>-41.98</v>
      </c>
      <c r="N21" s="18">
        <f t="shared" si="2"/>
        <v>0.30759085580304807</v>
      </c>
    </row>
    <row r="22" spans="1:14" x14ac:dyDescent="0.3">
      <c r="A22" s="10" t="s">
        <v>23</v>
      </c>
      <c r="B22" s="5">
        <v>-45.79</v>
      </c>
      <c r="C22" s="5">
        <v>-11.08</v>
      </c>
      <c r="D22" s="18">
        <f t="shared" si="0"/>
        <v>0.2419742301812623</v>
      </c>
      <c r="E22" s="5"/>
      <c r="K22" s="10" t="s">
        <v>23</v>
      </c>
      <c r="L22" s="2">
        <v>-119.35</v>
      </c>
      <c r="M22" s="2">
        <v>-27.23</v>
      </c>
      <c r="N22" s="18">
        <f t="shared" si="2"/>
        <v>0.22815249266862173</v>
      </c>
    </row>
    <row r="23" spans="1:14" ht="15" thickBot="1" x14ac:dyDescent="0.35">
      <c r="A23" s="11" t="s">
        <v>24</v>
      </c>
      <c r="B23" s="12">
        <v>-41.26</v>
      </c>
      <c r="C23" s="12">
        <v>-3.12</v>
      </c>
      <c r="D23" s="19">
        <f t="shared" si="0"/>
        <v>7.5618031992244317E-2</v>
      </c>
      <c r="E23" s="5"/>
      <c r="K23" s="10" t="s">
        <v>24</v>
      </c>
      <c r="L23" s="2">
        <v>-61.59</v>
      </c>
      <c r="M23" s="2">
        <v>-11.17</v>
      </c>
      <c r="N23" s="18">
        <f t="shared" si="2"/>
        <v>0.18136061048871568</v>
      </c>
    </row>
    <row r="24" spans="1:14" x14ac:dyDescent="0.3">
      <c r="B24" s="4"/>
      <c r="C24" s="2"/>
      <c r="D24" s="2"/>
      <c r="E24" s="2"/>
      <c r="K24" s="10" t="s">
        <v>25</v>
      </c>
      <c r="L24" s="2">
        <v>-33.909999999999997</v>
      </c>
      <c r="M24" s="2">
        <v>-16.239999999999998</v>
      </c>
      <c r="N24" s="18">
        <f t="shared" si="2"/>
        <v>0.47891477440283103</v>
      </c>
    </row>
    <row r="25" spans="1:14" x14ac:dyDescent="0.3">
      <c r="B25" s="4"/>
      <c r="C25" s="2"/>
      <c r="D25" s="2"/>
      <c r="E25" s="2"/>
      <c r="K25" s="10" t="s">
        <v>26</v>
      </c>
      <c r="L25" s="2">
        <v>-22.06</v>
      </c>
      <c r="M25" s="2">
        <v>-4.63</v>
      </c>
      <c r="N25" s="18">
        <f t="shared" si="2"/>
        <v>0.20988213961922031</v>
      </c>
    </row>
    <row r="26" spans="1:14" x14ac:dyDescent="0.3">
      <c r="B26" s="4"/>
      <c r="C26" s="2"/>
      <c r="D26" s="2"/>
      <c r="E26" s="2"/>
      <c r="K26" s="10" t="s">
        <v>27</v>
      </c>
      <c r="L26" s="2">
        <v>-20.23</v>
      </c>
      <c r="M26" s="2">
        <v>-4.34</v>
      </c>
      <c r="N26" s="18">
        <f t="shared" si="2"/>
        <v>0.21453287197231832</v>
      </c>
    </row>
    <row r="27" spans="1:14" x14ac:dyDescent="0.3">
      <c r="B27" s="4"/>
      <c r="C27" s="2"/>
      <c r="D27" s="2"/>
      <c r="E27" s="2"/>
      <c r="K27" s="10" t="s">
        <v>28</v>
      </c>
      <c r="L27" s="2">
        <v>-27.54</v>
      </c>
      <c r="M27" s="2">
        <v>-9.9700000000000006</v>
      </c>
      <c r="N27" s="18">
        <f t="shared" si="2"/>
        <v>0.3620188816267248</v>
      </c>
    </row>
    <row r="28" spans="1:14" ht="15" thickBot="1" x14ac:dyDescent="0.35">
      <c r="B28" s="4"/>
      <c r="C28" s="2"/>
      <c r="D28" s="2"/>
      <c r="E28" s="2"/>
      <c r="K28" s="11" t="s">
        <v>29</v>
      </c>
      <c r="L28" s="3">
        <v>-40.17</v>
      </c>
      <c r="M28" s="3">
        <v>-3.6</v>
      </c>
      <c r="N28" s="19">
        <f t="shared" si="2"/>
        <v>8.9619118745332335E-2</v>
      </c>
    </row>
  </sheetData>
  <mergeCells count="3">
    <mergeCell ref="B2:C2"/>
    <mergeCell ref="G2:H2"/>
    <mergeCell ref="L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H28" sqref="H28"/>
    </sheetView>
  </sheetViews>
  <sheetFormatPr baseColWidth="10" defaultRowHeight="14.4" x14ac:dyDescent="0.3"/>
  <cols>
    <col min="1" max="1" width="6.77734375" customWidth="1"/>
    <col min="18" max="18" width="14.33203125" customWidth="1"/>
  </cols>
  <sheetData>
    <row r="1" spans="1:19" ht="15" thickBot="1" x14ac:dyDescent="0.35">
      <c r="A1" s="23" t="s">
        <v>42</v>
      </c>
      <c r="B1" s="43" t="s">
        <v>41</v>
      </c>
      <c r="C1" s="44"/>
      <c r="D1" s="44"/>
      <c r="E1" s="44"/>
      <c r="F1" s="44"/>
      <c r="G1" s="45"/>
      <c r="H1" s="43" t="s">
        <v>32</v>
      </c>
      <c r="I1" s="44"/>
      <c r="J1" s="44"/>
      <c r="K1" s="44"/>
      <c r="L1" s="44"/>
      <c r="M1" s="45"/>
      <c r="N1" s="43" t="s">
        <v>33</v>
      </c>
      <c r="O1" s="44"/>
      <c r="P1" s="44"/>
      <c r="Q1" s="44"/>
      <c r="R1" s="44"/>
      <c r="S1" s="45"/>
    </row>
    <row r="2" spans="1:19" ht="15" thickBot="1" x14ac:dyDescent="0.35">
      <c r="B2" s="35" t="s">
        <v>49</v>
      </c>
      <c r="C2" s="36" t="s">
        <v>43</v>
      </c>
      <c r="D2" s="53" t="s">
        <v>40</v>
      </c>
      <c r="E2" s="35" t="s">
        <v>49</v>
      </c>
      <c r="F2" s="36" t="s">
        <v>44</v>
      </c>
      <c r="G2" s="53" t="s">
        <v>40</v>
      </c>
      <c r="H2" s="35" t="s">
        <v>49</v>
      </c>
      <c r="I2" s="36" t="s">
        <v>45</v>
      </c>
      <c r="J2" s="59" t="s">
        <v>40</v>
      </c>
      <c r="K2" s="35" t="s">
        <v>49</v>
      </c>
      <c r="L2" s="36" t="s">
        <v>46</v>
      </c>
      <c r="M2" s="53" t="s">
        <v>40</v>
      </c>
      <c r="N2" s="35" t="s">
        <v>49</v>
      </c>
      <c r="O2" s="36" t="s">
        <v>47</v>
      </c>
      <c r="P2" s="53" t="s">
        <v>40</v>
      </c>
      <c r="Q2" s="35" t="s">
        <v>49</v>
      </c>
      <c r="R2" s="36" t="s">
        <v>48</v>
      </c>
      <c r="S2" s="53" t="s">
        <v>40</v>
      </c>
    </row>
    <row r="3" spans="1:19" x14ac:dyDescent="0.3">
      <c r="B3" s="25">
        <v>-444</v>
      </c>
      <c r="C3" s="26">
        <v>-22.9</v>
      </c>
      <c r="D3" s="57">
        <f>C3/B3</f>
        <v>5.157657657657657E-2</v>
      </c>
      <c r="E3" s="49">
        <v>-119.3</v>
      </c>
      <c r="F3" s="24">
        <v>-23.2</v>
      </c>
      <c r="G3" s="54">
        <f>F3/E3</f>
        <v>0.1944677284157586</v>
      </c>
      <c r="H3" s="21">
        <v>-428.8</v>
      </c>
      <c r="I3" s="24">
        <v>-522.5</v>
      </c>
      <c r="J3" s="54">
        <f>I3/H3</f>
        <v>1.2185167910447761</v>
      </c>
      <c r="K3" s="49">
        <v>-308.8</v>
      </c>
      <c r="L3" s="26">
        <v>-257.89999999999998</v>
      </c>
      <c r="M3" s="60">
        <f>L3/K3</f>
        <v>0.83516839378238328</v>
      </c>
      <c r="N3" s="21">
        <v>-282</v>
      </c>
      <c r="O3" s="24">
        <v>-265.8</v>
      </c>
      <c r="P3" s="54">
        <f>O3/N3</f>
        <v>0.94255319148936179</v>
      </c>
      <c r="Q3" s="49">
        <v>-237.1</v>
      </c>
      <c r="R3" s="24">
        <v>-272.5</v>
      </c>
      <c r="S3" s="64">
        <f>R3/Q3</f>
        <v>1.1493040911008015</v>
      </c>
    </row>
    <row r="4" spans="1:19" x14ac:dyDescent="0.3">
      <c r="B4" s="21">
        <v>-98.3</v>
      </c>
      <c r="C4" s="24">
        <v>-7.6</v>
      </c>
      <c r="D4" s="54">
        <f t="shared" ref="D4:D13" si="0">C4/B4</f>
        <v>7.7314343845371308E-2</v>
      </c>
      <c r="E4" s="50">
        <v>-377.2</v>
      </c>
      <c r="F4" s="24">
        <v>-34.799999999999997</v>
      </c>
      <c r="G4" s="54">
        <f t="shared" ref="G4:G9" si="1">F4/E4</f>
        <v>9.2258748674443267E-2</v>
      </c>
      <c r="H4" s="21">
        <v>-1303.0999999999999</v>
      </c>
      <c r="I4" s="24">
        <v>-1261.5999999999999</v>
      </c>
      <c r="J4" s="54">
        <f t="shared" ref="J4:J7" si="2">I4/H4</f>
        <v>0.96815286624203822</v>
      </c>
      <c r="K4" s="50">
        <v>-812.7</v>
      </c>
      <c r="L4" s="24">
        <v>-1300</v>
      </c>
      <c r="M4" s="61">
        <f t="shared" ref="M4:M7" si="3">L4/K4</f>
        <v>1.5996062507690414</v>
      </c>
      <c r="N4" s="21">
        <v>-748</v>
      </c>
      <c r="O4" s="24">
        <v>-806.3</v>
      </c>
      <c r="P4" s="54">
        <f t="shared" ref="P4:P12" si="4">O4/N4</f>
        <v>1.0779411764705882</v>
      </c>
      <c r="Q4" s="50">
        <v>-647.9</v>
      </c>
      <c r="R4" s="24">
        <v>-743.1</v>
      </c>
      <c r="S4" s="64">
        <f t="shared" ref="S4:S12" si="5">R4/Q4</f>
        <v>1.1469362555949993</v>
      </c>
    </row>
    <row r="5" spans="1:19" x14ac:dyDescent="0.3">
      <c r="B5" s="21">
        <v>-122.1</v>
      </c>
      <c r="C5" s="24">
        <v>-29</v>
      </c>
      <c r="D5" s="54">
        <f t="shared" si="0"/>
        <v>0.23751023751023753</v>
      </c>
      <c r="E5" s="50">
        <v>-1637.6</v>
      </c>
      <c r="F5" s="24">
        <v>-36.9</v>
      </c>
      <c r="G5" s="54">
        <f t="shared" si="1"/>
        <v>2.2532975085490962E-2</v>
      </c>
      <c r="H5" s="21">
        <v>-186.8</v>
      </c>
      <c r="I5" s="24">
        <v>-122.7</v>
      </c>
      <c r="J5" s="54">
        <f t="shared" si="2"/>
        <v>0.65685224839400425</v>
      </c>
      <c r="K5" s="50">
        <v>-114.1</v>
      </c>
      <c r="L5" s="24">
        <v>-145.6</v>
      </c>
      <c r="M5" s="61">
        <f t="shared" si="3"/>
        <v>1.2760736196319018</v>
      </c>
      <c r="N5" s="21">
        <v>-785.5</v>
      </c>
      <c r="O5" s="24">
        <v>-784</v>
      </c>
      <c r="P5" s="54">
        <f t="shared" si="4"/>
        <v>0.99809038828771479</v>
      </c>
      <c r="Q5" s="50">
        <v>-690</v>
      </c>
      <c r="R5" s="24">
        <v>-703.4</v>
      </c>
      <c r="S5" s="64">
        <f t="shared" si="5"/>
        <v>1.0194202898550724</v>
      </c>
    </row>
    <row r="6" spans="1:19" x14ac:dyDescent="0.3">
      <c r="B6" s="21">
        <v>-381.8</v>
      </c>
      <c r="C6" s="24">
        <v>-156.6</v>
      </c>
      <c r="D6" s="54">
        <f t="shared" si="0"/>
        <v>0.41016238868517546</v>
      </c>
      <c r="E6" s="50">
        <v>-177.3</v>
      </c>
      <c r="F6" s="24">
        <v>-9.8000000000000007</v>
      </c>
      <c r="G6" s="54">
        <f t="shared" si="1"/>
        <v>5.5273547659334461E-2</v>
      </c>
      <c r="H6" s="21">
        <v>-129.4</v>
      </c>
      <c r="I6" s="24">
        <v>-173</v>
      </c>
      <c r="J6" s="54">
        <f t="shared" si="2"/>
        <v>1.3369397217928902</v>
      </c>
      <c r="K6" s="50">
        <v>-102.8</v>
      </c>
      <c r="L6" s="24">
        <v>-196.5</v>
      </c>
      <c r="M6" s="61">
        <f t="shared" si="3"/>
        <v>1.91147859922179</v>
      </c>
      <c r="N6" s="21">
        <v>-539.9</v>
      </c>
      <c r="O6" s="24">
        <v>-613.70000000000005</v>
      </c>
      <c r="P6" s="54">
        <f t="shared" si="4"/>
        <v>1.1366919799962958</v>
      </c>
      <c r="Q6" s="50">
        <v>-629.6</v>
      </c>
      <c r="R6" s="24">
        <v>-697.6</v>
      </c>
      <c r="S6" s="64">
        <f t="shared" si="5"/>
        <v>1.1080050825921219</v>
      </c>
    </row>
    <row r="7" spans="1:19" x14ac:dyDescent="0.3">
      <c r="B7" s="21">
        <v>-1789.2</v>
      </c>
      <c r="C7" s="24">
        <v>-530.4</v>
      </c>
      <c r="D7" s="54">
        <f t="shared" si="0"/>
        <v>0.29644533869885981</v>
      </c>
      <c r="E7" s="50">
        <v>-160.80000000000001</v>
      </c>
      <c r="F7" s="24">
        <v>-6.4</v>
      </c>
      <c r="G7" s="54">
        <f t="shared" si="1"/>
        <v>3.9800995024875621E-2</v>
      </c>
      <c r="H7" s="21">
        <v>-418.1</v>
      </c>
      <c r="I7" s="24">
        <v>-475.8</v>
      </c>
      <c r="J7" s="54">
        <f t="shared" si="2"/>
        <v>1.1380052618990673</v>
      </c>
      <c r="K7" s="50">
        <v>-357.1</v>
      </c>
      <c r="L7" s="24">
        <v>-361.6</v>
      </c>
      <c r="M7" s="61">
        <f t="shared" si="3"/>
        <v>1.0126015121814618</v>
      </c>
      <c r="N7" s="21">
        <v>-293.60000000000002</v>
      </c>
      <c r="O7" s="24">
        <v>-325.60000000000002</v>
      </c>
      <c r="P7" s="54">
        <f t="shared" si="4"/>
        <v>1.1089918256130791</v>
      </c>
      <c r="Q7" s="50">
        <v>-277.39999999999998</v>
      </c>
      <c r="R7" s="24">
        <v>-331.4</v>
      </c>
      <c r="S7" s="64">
        <f t="shared" si="5"/>
        <v>1.1946647440519107</v>
      </c>
    </row>
    <row r="8" spans="1:19" x14ac:dyDescent="0.3">
      <c r="B8" s="21">
        <v>-243.8</v>
      </c>
      <c r="C8" s="24">
        <v>-13.4</v>
      </c>
      <c r="D8" s="54">
        <f t="shared" si="0"/>
        <v>5.4963084495488104E-2</v>
      </c>
      <c r="E8" s="50">
        <v>-106.8</v>
      </c>
      <c r="F8" s="24">
        <v>-1.5</v>
      </c>
      <c r="G8" s="54">
        <f t="shared" si="1"/>
        <v>1.4044943820224719E-2</v>
      </c>
      <c r="H8" s="21"/>
      <c r="I8" s="24"/>
      <c r="J8" s="55"/>
      <c r="K8" s="50"/>
      <c r="L8" s="24"/>
      <c r="M8" s="62"/>
      <c r="N8" s="21">
        <v>-327.5</v>
      </c>
      <c r="O8" s="24">
        <v>-302.7</v>
      </c>
      <c r="P8" s="54">
        <f t="shared" si="4"/>
        <v>0.92427480916030536</v>
      </c>
      <c r="Q8" s="50">
        <v>-318.60000000000002</v>
      </c>
      <c r="R8" s="24">
        <v>-353.4</v>
      </c>
      <c r="S8" s="64">
        <f t="shared" si="5"/>
        <v>1.1092278719397362</v>
      </c>
    </row>
    <row r="9" spans="1:19" x14ac:dyDescent="0.3">
      <c r="B9" s="21">
        <v>-112.9</v>
      </c>
      <c r="C9" s="24">
        <v>-6.1</v>
      </c>
      <c r="D9" s="54">
        <f t="shared" si="0"/>
        <v>5.4030115146147029E-2</v>
      </c>
      <c r="E9" s="50">
        <v>-51.9</v>
      </c>
      <c r="F9" s="24">
        <v>-2.4</v>
      </c>
      <c r="G9" s="54">
        <f t="shared" si="1"/>
        <v>4.6242774566473986E-2</v>
      </c>
      <c r="H9" s="21"/>
      <c r="I9" s="24"/>
      <c r="J9" s="55"/>
      <c r="K9" s="50"/>
      <c r="L9" s="24"/>
      <c r="M9" s="62"/>
      <c r="N9" s="21">
        <v>-147.1</v>
      </c>
      <c r="O9" s="24">
        <v>-152.30000000000001</v>
      </c>
      <c r="P9" s="54">
        <f t="shared" si="4"/>
        <v>1.0353501019714482</v>
      </c>
      <c r="Q9" s="50">
        <v>-128.80000000000001</v>
      </c>
      <c r="R9" s="24">
        <v>-140.1</v>
      </c>
      <c r="S9" s="64">
        <f t="shared" si="5"/>
        <v>1.0877329192546583</v>
      </c>
    </row>
    <row r="10" spans="1:19" x14ac:dyDescent="0.3">
      <c r="B10" s="21">
        <v>-129.1</v>
      </c>
      <c r="C10" s="24">
        <v>-12.2</v>
      </c>
      <c r="D10" s="54">
        <f t="shared" si="0"/>
        <v>9.450038729666925E-2</v>
      </c>
      <c r="E10" s="50"/>
      <c r="F10" s="24"/>
      <c r="G10" s="55"/>
      <c r="H10" s="21"/>
      <c r="I10" s="24"/>
      <c r="J10" s="55"/>
      <c r="K10" s="50"/>
      <c r="L10" s="24"/>
      <c r="M10" s="62"/>
      <c r="N10" s="21">
        <v>-139.80000000000001</v>
      </c>
      <c r="O10" s="24">
        <v>-141.9</v>
      </c>
      <c r="P10" s="54">
        <f t="shared" si="4"/>
        <v>1.0150214592274678</v>
      </c>
      <c r="Q10" s="50">
        <v>-117.2</v>
      </c>
      <c r="R10" s="24">
        <v>-148</v>
      </c>
      <c r="S10" s="64">
        <f t="shared" si="5"/>
        <v>1.2627986348122866</v>
      </c>
    </row>
    <row r="11" spans="1:19" x14ac:dyDescent="0.3">
      <c r="B11" s="21">
        <v>-34.200000000000003</v>
      </c>
      <c r="C11" s="24">
        <v>-5.2</v>
      </c>
      <c r="D11" s="54">
        <f t="shared" si="0"/>
        <v>0.15204678362573099</v>
      </c>
      <c r="E11" s="50"/>
      <c r="F11" s="24"/>
      <c r="G11" s="55"/>
      <c r="H11" s="21"/>
      <c r="I11" s="24"/>
      <c r="J11" s="55"/>
      <c r="K11" s="50"/>
      <c r="L11" s="24"/>
      <c r="M11" s="62"/>
      <c r="N11" s="21">
        <v>-118.4</v>
      </c>
      <c r="O11" s="24">
        <v>-157.19999999999999</v>
      </c>
      <c r="P11" s="54">
        <f t="shared" si="4"/>
        <v>1.3277027027027026</v>
      </c>
      <c r="Q11" s="50">
        <v>-92.2</v>
      </c>
      <c r="R11" s="24">
        <v>-101.3</v>
      </c>
      <c r="S11" s="64">
        <f t="shared" si="5"/>
        <v>1.0986984815618221</v>
      </c>
    </row>
    <row r="12" spans="1:19" x14ac:dyDescent="0.3">
      <c r="B12" s="21">
        <v>-187.1</v>
      </c>
      <c r="C12" s="24">
        <v>-13.4</v>
      </c>
      <c r="D12" s="54">
        <f t="shared" si="0"/>
        <v>7.1619454836985577E-2</v>
      </c>
      <c r="E12" s="50"/>
      <c r="F12" s="24"/>
      <c r="G12" s="55"/>
      <c r="H12" s="21"/>
      <c r="I12" s="24"/>
      <c r="J12" s="55"/>
      <c r="K12" s="50"/>
      <c r="L12" s="24"/>
      <c r="M12" s="62"/>
      <c r="N12" s="21">
        <v>-267.89999999999998</v>
      </c>
      <c r="O12" s="24">
        <v>-263.7</v>
      </c>
      <c r="P12" s="54">
        <f t="shared" si="4"/>
        <v>0.9843225083986562</v>
      </c>
      <c r="Q12" s="50">
        <v>-247.2</v>
      </c>
      <c r="R12" s="24">
        <v>-280.5</v>
      </c>
      <c r="S12" s="64">
        <f t="shared" si="5"/>
        <v>1.1347087378640777</v>
      </c>
    </row>
    <row r="13" spans="1:19" ht="15" thickBot="1" x14ac:dyDescent="0.35">
      <c r="B13" s="22">
        <v>-221.3</v>
      </c>
      <c r="C13" s="48">
        <v>-44.9</v>
      </c>
      <c r="D13" s="58">
        <f t="shared" si="0"/>
        <v>0.20289200180750111</v>
      </c>
      <c r="E13" s="51"/>
      <c r="F13" s="27"/>
      <c r="G13" s="56"/>
      <c r="H13" s="22"/>
      <c r="I13" s="48"/>
      <c r="J13" s="56"/>
      <c r="K13" s="52"/>
      <c r="L13" s="48"/>
      <c r="M13" s="63"/>
      <c r="N13" s="22"/>
      <c r="O13" s="48"/>
      <c r="P13" s="56"/>
      <c r="Q13" s="51"/>
      <c r="R13" s="27"/>
      <c r="S13" s="65"/>
    </row>
    <row r="14" spans="1:19" x14ac:dyDescent="0.3">
      <c r="B14" s="1"/>
      <c r="C14" s="1"/>
      <c r="D14" s="1"/>
      <c r="G14" s="1"/>
      <c r="H14" s="1"/>
      <c r="I14" s="1"/>
      <c r="J14" s="1"/>
      <c r="K14" s="1"/>
      <c r="L14" s="1"/>
      <c r="M14" s="1"/>
    </row>
    <row r="15" spans="1:19" x14ac:dyDescent="0.3">
      <c r="B15" s="1"/>
      <c r="C15" s="1"/>
      <c r="D15" s="28"/>
      <c r="G15" s="1"/>
      <c r="H15" s="1"/>
      <c r="I15" s="1"/>
      <c r="J15" s="1"/>
      <c r="K15" s="1"/>
      <c r="L15" s="1"/>
      <c r="M15" s="1"/>
    </row>
    <row r="16" spans="1:19" x14ac:dyDescent="0.3">
      <c r="B16" s="1"/>
      <c r="C16" s="1"/>
      <c r="G16" s="1"/>
      <c r="H16" s="1"/>
      <c r="I16" s="1"/>
      <c r="J16" s="1"/>
      <c r="K16" s="1"/>
      <c r="L16" s="1"/>
      <c r="M16" s="1"/>
    </row>
    <row r="17" spans="7:13" x14ac:dyDescent="0.3">
      <c r="G17" s="1"/>
      <c r="H17" s="1"/>
      <c r="I17" s="1"/>
      <c r="J17" s="1"/>
      <c r="M17" s="1"/>
    </row>
    <row r="18" spans="7:13" x14ac:dyDescent="0.3">
      <c r="G18" s="1"/>
      <c r="M18" s="1"/>
    </row>
    <row r="19" spans="7:13" x14ac:dyDescent="0.3">
      <c r="G19" s="1"/>
      <c r="M19" s="1"/>
    </row>
    <row r="20" spans="7:13" x14ac:dyDescent="0.3">
      <c r="G20" s="1"/>
      <c r="M20" s="1"/>
    </row>
    <row r="21" spans="7:13" x14ac:dyDescent="0.3">
      <c r="G21" s="1"/>
    </row>
  </sheetData>
  <mergeCells count="3">
    <mergeCell ref="N1:S1"/>
    <mergeCell ref="B1:G1"/>
    <mergeCell ref="H1:M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G23" sqref="G23"/>
    </sheetView>
  </sheetViews>
  <sheetFormatPr baseColWidth="10" defaultRowHeight="14.4" x14ac:dyDescent="0.3"/>
  <cols>
    <col min="1" max="1" width="7.5546875" customWidth="1"/>
  </cols>
  <sheetData>
    <row r="1" spans="1:10" ht="15" thickBot="1" x14ac:dyDescent="0.35">
      <c r="A1" s="23" t="s">
        <v>42</v>
      </c>
      <c r="B1" s="43" t="s">
        <v>41</v>
      </c>
      <c r="C1" s="44"/>
      <c r="D1" s="45"/>
      <c r="E1" s="43" t="s">
        <v>32</v>
      </c>
      <c r="F1" s="44"/>
      <c r="G1" s="45"/>
      <c r="H1" s="43" t="s">
        <v>33</v>
      </c>
      <c r="I1" s="46"/>
      <c r="J1" s="47"/>
    </row>
    <row r="2" spans="1:10" ht="15" thickBot="1" x14ac:dyDescent="0.35">
      <c r="B2" s="35" t="s">
        <v>34</v>
      </c>
      <c r="C2" s="36" t="s">
        <v>39</v>
      </c>
      <c r="D2" s="37" t="s">
        <v>40</v>
      </c>
      <c r="E2" s="36" t="s">
        <v>35</v>
      </c>
      <c r="F2" s="36" t="s">
        <v>36</v>
      </c>
      <c r="G2" s="36" t="s">
        <v>40</v>
      </c>
      <c r="H2" s="35" t="s">
        <v>37</v>
      </c>
      <c r="I2" s="36" t="s">
        <v>38</v>
      </c>
      <c r="J2" s="37" t="s">
        <v>40</v>
      </c>
    </row>
    <row r="3" spans="1:10" x14ac:dyDescent="0.3">
      <c r="B3" s="30">
        <v>-403.1</v>
      </c>
      <c r="C3" s="31">
        <v>-76.599999999999994</v>
      </c>
      <c r="D3" s="41">
        <f>C3/B3</f>
        <v>0.19002728851401635</v>
      </c>
      <c r="E3" s="31">
        <v>-712</v>
      </c>
      <c r="F3" s="31">
        <v>-286.60000000000002</v>
      </c>
      <c r="G3" s="32">
        <f>F3/E3</f>
        <v>0.40252808988764049</v>
      </c>
      <c r="H3" s="30">
        <v>-1415.7</v>
      </c>
      <c r="I3" s="31">
        <v>-593.6</v>
      </c>
      <c r="J3" s="40">
        <f>I3/H3</f>
        <v>0.41929787384332839</v>
      </c>
    </row>
    <row r="4" spans="1:10" x14ac:dyDescent="0.3">
      <c r="B4" s="30">
        <v>-280.2</v>
      </c>
      <c r="C4" s="31">
        <v>-44.6</v>
      </c>
      <c r="D4" s="41">
        <f t="shared" ref="D4:D8" si="0">C4/B4</f>
        <v>0.1591720199857245</v>
      </c>
      <c r="E4" s="31">
        <v>-1333.6</v>
      </c>
      <c r="F4" s="31">
        <v>-595.1</v>
      </c>
      <c r="G4" s="32">
        <f t="shared" ref="G4:G7" si="1">F4/E4</f>
        <v>0.44623575284943018</v>
      </c>
      <c r="H4" s="30">
        <v>-734.9</v>
      </c>
      <c r="I4" s="31">
        <v>-136.1</v>
      </c>
      <c r="J4" s="40">
        <f t="shared" ref="J4:J13" si="2">I4/H4</f>
        <v>0.18519526466185876</v>
      </c>
    </row>
    <row r="5" spans="1:10" x14ac:dyDescent="0.3">
      <c r="B5" s="30">
        <v>-614.4</v>
      </c>
      <c r="C5" s="31">
        <v>-138.9</v>
      </c>
      <c r="D5" s="41">
        <f t="shared" si="0"/>
        <v>0.22607421875000003</v>
      </c>
      <c r="E5" s="31">
        <v>-791</v>
      </c>
      <c r="F5" s="31">
        <v>-246</v>
      </c>
      <c r="G5" s="32">
        <f t="shared" si="1"/>
        <v>0.31099873577749682</v>
      </c>
      <c r="H5" s="30">
        <v>-817.9</v>
      </c>
      <c r="I5" s="31">
        <v>-494.1</v>
      </c>
      <c r="J5" s="40">
        <f t="shared" si="2"/>
        <v>0.60410808167257612</v>
      </c>
    </row>
    <row r="6" spans="1:10" x14ac:dyDescent="0.3">
      <c r="B6" s="30">
        <v>-196.8</v>
      </c>
      <c r="C6" s="31">
        <v>-24.1</v>
      </c>
      <c r="D6" s="41">
        <f t="shared" si="0"/>
        <v>0.12245934959349594</v>
      </c>
      <c r="E6" s="31">
        <v>-803.2</v>
      </c>
      <c r="F6" s="31">
        <v>-337.8</v>
      </c>
      <c r="G6" s="32">
        <f t="shared" si="1"/>
        <v>0.42056772908366535</v>
      </c>
      <c r="H6" s="30">
        <v>-1709.6</v>
      </c>
      <c r="I6" s="31">
        <v>-684.8</v>
      </c>
      <c r="J6" s="40">
        <f t="shared" si="2"/>
        <v>0.400561534861956</v>
      </c>
    </row>
    <row r="7" spans="1:10" x14ac:dyDescent="0.3">
      <c r="B7" s="30">
        <v>-332.3</v>
      </c>
      <c r="C7" s="31">
        <v>-59.5</v>
      </c>
      <c r="D7" s="41">
        <f t="shared" si="0"/>
        <v>0.1790550707192296</v>
      </c>
      <c r="E7" s="31">
        <v>-1244.8</v>
      </c>
      <c r="F7" s="31">
        <v>-532.20000000000005</v>
      </c>
      <c r="G7" s="32">
        <f t="shared" si="1"/>
        <v>0.42753856041131111</v>
      </c>
      <c r="H7" s="30">
        <v>-319.8</v>
      </c>
      <c r="I7" s="31">
        <v>-90.6</v>
      </c>
      <c r="J7" s="40">
        <f t="shared" si="2"/>
        <v>0.28330206378986866</v>
      </c>
    </row>
    <row r="8" spans="1:10" x14ac:dyDescent="0.3">
      <c r="B8" s="30">
        <v>-562.70000000000005</v>
      </c>
      <c r="C8" s="31">
        <v>-93.4</v>
      </c>
      <c r="D8" s="41">
        <f t="shared" si="0"/>
        <v>0.16598542740358982</v>
      </c>
      <c r="E8" s="31"/>
      <c r="F8" s="31"/>
      <c r="G8" s="31"/>
      <c r="H8" s="30">
        <v>-528</v>
      </c>
      <c r="I8" s="31">
        <v>-239.3</v>
      </c>
      <c r="J8" s="40">
        <f t="shared" si="2"/>
        <v>0.45321969696969699</v>
      </c>
    </row>
    <row r="9" spans="1:10" x14ac:dyDescent="0.3">
      <c r="B9" s="30"/>
      <c r="C9" s="31"/>
      <c r="D9" s="38"/>
      <c r="E9" s="31"/>
      <c r="F9" s="31"/>
      <c r="G9" s="31"/>
      <c r="H9" s="30">
        <v>-208.7</v>
      </c>
      <c r="I9" s="31">
        <v>-89.7</v>
      </c>
      <c r="J9" s="40">
        <f t="shared" si="2"/>
        <v>0.42980354575946339</v>
      </c>
    </row>
    <row r="10" spans="1:10" x14ac:dyDescent="0.3">
      <c r="B10" s="30"/>
      <c r="C10" s="31"/>
      <c r="D10" s="38"/>
      <c r="E10" s="31"/>
      <c r="F10" s="31"/>
      <c r="G10" s="31"/>
      <c r="H10" s="30">
        <v>-83.3</v>
      </c>
      <c r="I10" s="31">
        <v>-51</v>
      </c>
      <c r="J10" s="40">
        <f t="shared" si="2"/>
        <v>0.61224489795918369</v>
      </c>
    </row>
    <row r="11" spans="1:10" x14ac:dyDescent="0.3">
      <c r="B11" s="30"/>
      <c r="C11" s="31"/>
      <c r="D11" s="38"/>
      <c r="E11" s="31"/>
      <c r="F11" s="31"/>
      <c r="G11" s="31"/>
      <c r="H11" s="30">
        <v>-187.1</v>
      </c>
      <c r="I11" s="31">
        <v>-69.3</v>
      </c>
      <c r="J11" s="40">
        <f t="shared" si="2"/>
        <v>0.3703901656867985</v>
      </c>
    </row>
    <row r="12" spans="1:10" x14ac:dyDescent="0.3">
      <c r="B12" s="30"/>
      <c r="C12" s="31"/>
      <c r="D12" s="38"/>
      <c r="E12" s="31"/>
      <c r="F12" s="31"/>
      <c r="G12" s="31"/>
      <c r="H12" s="30">
        <v>-107.1</v>
      </c>
      <c r="I12" s="31">
        <v>-34.200000000000003</v>
      </c>
      <c r="J12" s="40">
        <f t="shared" si="2"/>
        <v>0.31932773109243701</v>
      </c>
    </row>
    <row r="13" spans="1:10" ht="15" thickBot="1" x14ac:dyDescent="0.35">
      <c r="B13" s="33"/>
      <c r="C13" s="34"/>
      <c r="D13" s="39"/>
      <c r="E13" s="34"/>
      <c r="F13" s="34"/>
      <c r="G13" s="34"/>
      <c r="H13" s="33">
        <v>-683.3</v>
      </c>
      <c r="I13" s="34">
        <v>-284.7</v>
      </c>
      <c r="J13" s="42">
        <f t="shared" si="2"/>
        <v>0.41665447094980246</v>
      </c>
    </row>
  </sheetData>
  <mergeCells count="3">
    <mergeCell ref="B1:D1"/>
    <mergeCell ref="E1:G1"/>
    <mergeCell ref="H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Figure 3B</vt:lpstr>
      <vt:lpstr>Figure 3C</vt:lpstr>
      <vt:lpstr>Figure 3D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Deval</dc:creator>
  <cp:lastModifiedBy>Deval</cp:lastModifiedBy>
  <dcterms:created xsi:type="dcterms:W3CDTF">2022-11-14T15:15:36Z</dcterms:created>
  <dcterms:modified xsi:type="dcterms:W3CDTF">2023-02-17T10:35:15Z</dcterms:modified>
</cp:coreProperties>
</file>